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C:\z-heiko\ProjektMedia+Oligarchs\output\pipeline-debates\data-collection-anNate\"/>
    </mc:Choice>
  </mc:AlternateContent>
  <xr:revisionPtr revIDLastSave="0" documentId="13_ncr:1_{1C992D28-0CE7-4C1C-A536-8CF50B7B78E5}" xr6:coauthVersionLast="36" xr6:coauthVersionMax="46" xr10:uidLastSave="{00000000-0000-0000-0000-000000000000}"/>
  <bookViews>
    <workbookView xWindow="0" yWindow="0" windowWidth="19200" windowHeight="70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  <c r="I6" i="1"/>
  <c r="I5" i="1"/>
  <c r="I4" i="1"/>
  <c r="H16" i="1"/>
  <c r="I16" i="1" s="1"/>
  <c r="H15" i="1"/>
  <c r="I15" i="1" s="1"/>
  <c r="I22" i="1"/>
  <c r="I21" i="1"/>
  <c r="I20" i="1"/>
  <c r="I18" i="1"/>
  <c r="I17" i="1"/>
  <c r="I3" i="1"/>
  <c r="M22" i="1"/>
  <c r="M21" i="1"/>
  <c r="M20" i="1"/>
  <c r="M19" i="1"/>
  <c r="M18" i="1"/>
  <c r="M17" i="1"/>
  <c r="M14" i="1"/>
  <c r="M13" i="1"/>
  <c r="M12" i="1"/>
  <c r="M11" i="1"/>
  <c r="M10" i="1"/>
  <c r="M9" i="1"/>
  <c r="M8" i="1"/>
  <c r="M7" i="1"/>
  <c r="M6" i="1"/>
  <c r="M5" i="1"/>
  <c r="M4" i="1"/>
  <c r="M3" i="1"/>
  <c r="G22" i="1"/>
  <c r="G21" i="1"/>
  <c r="G20" i="1"/>
  <c r="G18" i="1"/>
  <c r="G17" i="1"/>
  <c r="G14" i="1"/>
  <c r="G13" i="1"/>
  <c r="G12" i="1"/>
  <c r="G11" i="1"/>
  <c r="G10" i="1"/>
  <c r="G9" i="1"/>
  <c r="G8" i="1"/>
  <c r="G7" i="1"/>
  <c r="G6" i="1"/>
  <c r="G5" i="1"/>
  <c r="G4" i="1"/>
  <c r="G3" i="1"/>
  <c r="F16" i="1" l="1"/>
  <c r="G16" i="1" s="1"/>
  <c r="F15" i="1"/>
  <c r="G15" i="1" s="1"/>
  <c r="C20" i="1" l="1"/>
  <c r="E20" i="1"/>
  <c r="K20" i="1"/>
  <c r="K22" i="1"/>
  <c r="K21" i="1"/>
  <c r="K19" i="1"/>
  <c r="K18" i="1"/>
  <c r="K17" i="1"/>
  <c r="C21" i="1"/>
  <c r="E21" i="1"/>
  <c r="E22" i="1"/>
  <c r="E19" i="1"/>
  <c r="E18" i="1"/>
  <c r="E17" i="1"/>
  <c r="C22" i="1"/>
  <c r="C19" i="1"/>
  <c r="C18" i="1"/>
  <c r="C17" i="1"/>
  <c r="L16" i="1" l="1"/>
  <c r="M16" i="1" s="1"/>
  <c r="L15" i="1"/>
  <c r="M15" i="1" s="1"/>
  <c r="K14" i="1"/>
  <c r="K13" i="1"/>
  <c r="K12" i="1"/>
  <c r="K11" i="1"/>
  <c r="K10" i="1"/>
  <c r="K9" i="1"/>
  <c r="K8" i="1"/>
  <c r="K7" i="1"/>
  <c r="K6" i="1"/>
  <c r="K5" i="1"/>
  <c r="K4" i="1"/>
  <c r="K3" i="1"/>
  <c r="J16" i="1"/>
  <c r="K16" i="1" s="1"/>
  <c r="J15" i="1"/>
  <c r="K15" i="1" s="1"/>
  <c r="E14" i="1"/>
  <c r="E13" i="1"/>
  <c r="E12" i="1"/>
  <c r="E11" i="1"/>
  <c r="E10" i="1"/>
  <c r="E9" i="1"/>
  <c r="E8" i="1"/>
  <c r="E7" i="1"/>
  <c r="E6" i="1"/>
  <c r="E5" i="1"/>
  <c r="E4" i="1"/>
  <c r="E3" i="1"/>
  <c r="D16" i="1"/>
  <c r="E16" i="1" s="1"/>
  <c r="D15" i="1"/>
  <c r="E15" i="1" s="1"/>
  <c r="C14" i="1"/>
  <c r="C13" i="1"/>
  <c r="C12" i="1"/>
  <c r="C11" i="1"/>
  <c r="C10" i="1"/>
  <c r="C9" i="1"/>
  <c r="C8" i="1"/>
  <c r="C7" i="1"/>
  <c r="C6" i="1"/>
  <c r="C5" i="1"/>
  <c r="C4" i="1"/>
  <c r="C3" i="1"/>
  <c r="B16" i="1"/>
  <c r="C16" i="1" s="1"/>
  <c r="B15" i="1"/>
  <c r="C15" i="1" s="1"/>
</calcChain>
</file>

<file path=xl/sharedStrings.xml><?xml version="1.0" encoding="utf-8"?>
<sst xmlns="http://schemas.openxmlformats.org/spreadsheetml/2006/main" count="36" uniqueCount="33">
  <si>
    <t>(1) Politician in power</t>
  </si>
  <si>
    <t>(2) State official</t>
  </si>
  <si>
    <t>(3) Politician in opposition</t>
  </si>
  <si>
    <t>(4) Foreign politician/official</t>
  </si>
  <si>
    <t>(5a) of which: state companies</t>
  </si>
  <si>
    <t>(5b) of which: foreign</t>
  </si>
  <si>
    <t>(6) Epistemic community</t>
  </si>
  <si>
    <t>(6a) of which: domestic</t>
  </si>
  <si>
    <t>(6b) of which: foreign</t>
  </si>
  <si>
    <t>(7) other</t>
  </si>
  <si>
    <t>Total</t>
  </si>
  <si>
    <t>Total share of foreigners</t>
  </si>
  <si>
    <t>AZ</t>
  </si>
  <si>
    <t>AZ %</t>
  </si>
  <si>
    <t>KAZ</t>
  </si>
  <si>
    <t>KAZ %</t>
  </si>
  <si>
    <t>TKM</t>
  </si>
  <si>
    <t>TKM %</t>
  </si>
  <si>
    <t>UA</t>
  </si>
  <si>
    <t>UA%</t>
  </si>
  <si>
    <t>RF (2000-04)</t>
  </si>
  <si>
    <t>RF (00-04) %</t>
  </si>
  <si>
    <t>RF (2018-20)</t>
  </si>
  <si>
    <t>RF (18-20) %</t>
  </si>
  <si>
    <t>(5) Businessperson</t>
  </si>
  <si>
    <t>na</t>
  </si>
  <si>
    <t>Total share of 'ruling elites'</t>
  </si>
  <si>
    <t>Total share EU + EU countries (state + business)</t>
  </si>
  <si>
    <t>Total share USA (state + business)</t>
  </si>
  <si>
    <t>Total share Russia (state + business)</t>
  </si>
  <si>
    <t>Total share other post-Soviet (state + business)</t>
  </si>
  <si>
    <t>Total share China (state + business)</t>
  </si>
  <si>
    <t>Total share major foreign energy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</si>
</sst>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7"/>
  <sheetViews>
    <sheetView tabSelected="1" workbookViewId="0">
      <selection activeCell="A2" sqref="A2"/>
    </sheetView>
  </sheetViews>
  <sheetFormatPr baseColWidth="10" defaultRowHeight="14" x14ac:dyDescent="0.3"/>
  <cols>
    <col min="1" max="1" width="36.36328125" style="12" customWidth="1"/>
    <col min="2" max="2" width="10.90625" style="12"/>
    <col min="3" max="3" width="9.36328125" style="12" customWidth="1"/>
    <col min="4" max="4" width="11.453125" style="12" customWidth="1"/>
    <col min="5" max="5" width="10.90625" style="12"/>
    <col min="6" max="9" width="11.453125" style="12" customWidth="1"/>
    <col min="10" max="16384" width="10.90625" style="12"/>
  </cols>
  <sheetData>
    <row r="2" spans="1:13" x14ac:dyDescent="0.3">
      <c r="A2" s="9"/>
      <c r="B2" s="10" t="s">
        <v>12</v>
      </c>
      <c r="C2" s="11" t="s">
        <v>13</v>
      </c>
      <c r="D2" s="10" t="s">
        <v>14</v>
      </c>
      <c r="E2" s="11" t="s">
        <v>15</v>
      </c>
      <c r="F2" s="10" t="s">
        <v>20</v>
      </c>
      <c r="G2" s="11" t="s">
        <v>21</v>
      </c>
      <c r="H2" s="10" t="s">
        <v>22</v>
      </c>
      <c r="I2" s="11" t="s">
        <v>23</v>
      </c>
      <c r="J2" s="10" t="s">
        <v>16</v>
      </c>
      <c r="K2" s="11" t="s">
        <v>17</v>
      </c>
      <c r="L2" s="10" t="s">
        <v>18</v>
      </c>
      <c r="M2" s="11" t="s">
        <v>19</v>
      </c>
    </row>
    <row r="3" spans="1:13" x14ac:dyDescent="0.3">
      <c r="A3" s="1" t="s">
        <v>0</v>
      </c>
      <c r="B3" s="2">
        <v>623</v>
      </c>
      <c r="C3" s="13">
        <f>B3/3042</f>
        <v>0.20479947403024326</v>
      </c>
      <c r="D3" s="11">
        <v>449</v>
      </c>
      <c r="E3" s="13">
        <f t="shared" ref="E3:E22" si="0">D3/1520</f>
        <v>0.29539473684210527</v>
      </c>
      <c r="F3" s="11">
        <v>306</v>
      </c>
      <c r="G3" s="13">
        <f>F3/1208</f>
        <v>0.25331125827814571</v>
      </c>
      <c r="H3" s="11">
        <v>520</v>
      </c>
      <c r="I3" s="13">
        <f>H3/2547</f>
        <v>0.20416175893207694</v>
      </c>
      <c r="J3" s="11">
        <v>190</v>
      </c>
      <c r="K3" s="13">
        <f>J3/293</f>
        <v>0.64846416382252559</v>
      </c>
      <c r="L3" s="11">
        <v>347</v>
      </c>
      <c r="M3" s="3">
        <f>L3/1922</f>
        <v>0.18054110301768991</v>
      </c>
    </row>
    <row r="4" spans="1:13" x14ac:dyDescent="0.3">
      <c r="A4" s="1" t="s">
        <v>1</v>
      </c>
      <c r="B4" s="2">
        <v>61</v>
      </c>
      <c r="C4" s="13">
        <f t="shared" ref="C4:C22" si="1">B4/3042</f>
        <v>2.0052596975673898E-2</v>
      </c>
      <c r="D4" s="11">
        <v>25</v>
      </c>
      <c r="E4" s="13">
        <f t="shared" si="0"/>
        <v>1.6447368421052631E-2</v>
      </c>
      <c r="F4" s="11">
        <v>44</v>
      </c>
      <c r="G4" s="13">
        <f t="shared" ref="G4:G18" si="2">F4/1208</f>
        <v>3.6423841059602648E-2</v>
      </c>
      <c r="H4" s="11">
        <v>88</v>
      </c>
      <c r="I4" s="13">
        <f t="shared" ref="I4:I16" si="3">H4/2544</f>
        <v>3.4591194968553458E-2</v>
      </c>
      <c r="J4" s="11">
        <v>0</v>
      </c>
      <c r="K4" s="13">
        <f t="shared" ref="K4:K22" si="4">J4/293</f>
        <v>0</v>
      </c>
      <c r="L4" s="11">
        <v>86</v>
      </c>
      <c r="M4" s="3">
        <f t="shared" ref="M4:M22" si="5">L4/1922</f>
        <v>4.4745057232049947E-2</v>
      </c>
    </row>
    <row r="5" spans="1:13" x14ac:dyDescent="0.3">
      <c r="A5" s="1" t="s">
        <v>2</v>
      </c>
      <c r="B5" s="2">
        <v>61</v>
      </c>
      <c r="C5" s="13">
        <f t="shared" si="1"/>
        <v>2.0052596975673898E-2</v>
      </c>
      <c r="D5" s="11">
        <v>9</v>
      </c>
      <c r="E5" s="13">
        <f t="shared" si="0"/>
        <v>5.9210526315789476E-3</v>
      </c>
      <c r="F5" s="11">
        <v>3</v>
      </c>
      <c r="G5" s="13">
        <f t="shared" si="2"/>
        <v>2.4834437086092716E-3</v>
      </c>
      <c r="H5" s="11">
        <v>12</v>
      </c>
      <c r="I5" s="13">
        <f t="shared" si="3"/>
        <v>4.7169811320754715E-3</v>
      </c>
      <c r="J5" s="11">
        <v>0</v>
      </c>
      <c r="K5" s="13">
        <f t="shared" si="4"/>
        <v>0</v>
      </c>
      <c r="L5" s="11">
        <v>2</v>
      </c>
      <c r="M5" s="3">
        <f t="shared" si="5"/>
        <v>1.0405827263267431E-3</v>
      </c>
    </row>
    <row r="6" spans="1:13" x14ac:dyDescent="0.3">
      <c r="A6" s="1" t="s">
        <v>3</v>
      </c>
      <c r="B6" s="2">
        <v>832</v>
      </c>
      <c r="C6" s="13">
        <f t="shared" si="1"/>
        <v>0.27350427350427353</v>
      </c>
      <c r="D6" s="11">
        <v>328</v>
      </c>
      <c r="E6" s="13">
        <f t="shared" si="0"/>
        <v>0.21578947368421053</v>
      </c>
      <c r="F6" s="11">
        <v>232</v>
      </c>
      <c r="G6" s="13">
        <f t="shared" si="2"/>
        <v>0.19205298013245034</v>
      </c>
      <c r="H6" s="11">
        <v>980</v>
      </c>
      <c r="I6" s="13">
        <f t="shared" si="3"/>
        <v>0.38522012578616355</v>
      </c>
      <c r="J6" s="11">
        <v>79</v>
      </c>
      <c r="K6" s="13">
        <f t="shared" si="4"/>
        <v>0.2696245733788396</v>
      </c>
      <c r="L6" s="11">
        <v>574</v>
      </c>
      <c r="M6" s="3">
        <f t="shared" si="5"/>
        <v>0.29864724245577523</v>
      </c>
    </row>
    <row r="7" spans="1:13" x14ac:dyDescent="0.3">
      <c r="A7" s="1" t="s">
        <v>24</v>
      </c>
      <c r="B7" s="2">
        <v>992</v>
      </c>
      <c r="C7" s="13">
        <f t="shared" si="1"/>
        <v>0.32610124917817224</v>
      </c>
      <c r="D7" s="11">
        <v>550</v>
      </c>
      <c r="E7" s="13">
        <f t="shared" si="0"/>
        <v>0.36184210526315791</v>
      </c>
      <c r="F7" s="11">
        <v>484</v>
      </c>
      <c r="G7" s="13">
        <f t="shared" si="2"/>
        <v>0.40066225165562913</v>
      </c>
      <c r="H7" s="11">
        <v>658</v>
      </c>
      <c r="I7" s="13">
        <f t="shared" si="3"/>
        <v>0.25864779874213839</v>
      </c>
      <c r="J7" s="11">
        <v>18</v>
      </c>
      <c r="K7" s="13">
        <f t="shared" si="4"/>
        <v>6.1433447098976107E-2</v>
      </c>
      <c r="L7" s="11">
        <v>619</v>
      </c>
      <c r="M7" s="3">
        <f t="shared" si="5"/>
        <v>0.32206035379812697</v>
      </c>
    </row>
    <row r="8" spans="1:13" s="17" customFormat="1" x14ac:dyDescent="0.3">
      <c r="A8" s="4" t="s">
        <v>4</v>
      </c>
      <c r="B8" s="5">
        <v>469</v>
      </c>
      <c r="C8" s="14">
        <f t="shared" si="1"/>
        <v>0.15417488494411571</v>
      </c>
      <c r="D8" s="15">
        <v>276</v>
      </c>
      <c r="E8" s="14">
        <f t="shared" si="0"/>
        <v>0.18157894736842106</v>
      </c>
      <c r="F8" s="15">
        <v>193</v>
      </c>
      <c r="G8" s="13">
        <f t="shared" si="2"/>
        <v>0.15976821192052981</v>
      </c>
      <c r="H8" s="16">
        <v>209</v>
      </c>
      <c r="I8" s="13">
        <f t="shared" si="3"/>
        <v>8.2154088050314461E-2</v>
      </c>
      <c r="J8" s="15">
        <v>1</v>
      </c>
      <c r="K8" s="14">
        <f t="shared" si="4"/>
        <v>3.4129692832764505E-3</v>
      </c>
      <c r="L8" s="15">
        <v>425</v>
      </c>
      <c r="M8" s="3">
        <f t="shared" si="5"/>
        <v>0.22112382934443289</v>
      </c>
    </row>
    <row r="9" spans="1:13" s="17" customFormat="1" x14ac:dyDescent="0.3">
      <c r="A9" s="4" t="s">
        <v>5</v>
      </c>
      <c r="B9" s="5">
        <v>494</v>
      </c>
      <c r="C9" s="14">
        <f t="shared" si="1"/>
        <v>0.1623931623931624</v>
      </c>
      <c r="D9" s="15">
        <v>269</v>
      </c>
      <c r="E9" s="14">
        <f t="shared" si="0"/>
        <v>0.17697368421052631</v>
      </c>
      <c r="F9" s="15">
        <v>91</v>
      </c>
      <c r="G9" s="13">
        <f t="shared" si="2"/>
        <v>7.5331125827814566E-2</v>
      </c>
      <c r="H9" s="16">
        <v>107</v>
      </c>
      <c r="I9" s="13">
        <f t="shared" si="3"/>
        <v>4.2059748427672954E-2</v>
      </c>
      <c r="J9" s="15">
        <v>17</v>
      </c>
      <c r="K9" s="14">
        <f t="shared" si="4"/>
        <v>5.8020477815699661E-2</v>
      </c>
      <c r="L9" s="15">
        <v>190</v>
      </c>
      <c r="M9" s="3">
        <f t="shared" si="5"/>
        <v>9.8855359001040588E-2</v>
      </c>
    </row>
    <row r="10" spans="1:13" x14ac:dyDescent="0.3">
      <c r="A10" s="1" t="s">
        <v>6</v>
      </c>
      <c r="B10" s="2">
        <v>464</v>
      </c>
      <c r="C10" s="13">
        <f t="shared" si="1"/>
        <v>0.15253122945430639</v>
      </c>
      <c r="D10" s="11">
        <v>158</v>
      </c>
      <c r="E10" s="13">
        <f t="shared" si="0"/>
        <v>0.10394736842105264</v>
      </c>
      <c r="F10" s="11">
        <v>99</v>
      </c>
      <c r="G10" s="13">
        <f t="shared" si="2"/>
        <v>8.1953642384105962E-2</v>
      </c>
      <c r="H10" s="15">
        <v>247</v>
      </c>
      <c r="I10" s="13">
        <f t="shared" si="3"/>
        <v>9.7091194968553465E-2</v>
      </c>
      <c r="J10" s="11">
        <v>0</v>
      </c>
      <c r="K10" s="13">
        <f t="shared" si="4"/>
        <v>0</v>
      </c>
      <c r="L10" s="11">
        <v>293</v>
      </c>
      <c r="M10" s="3">
        <f t="shared" si="5"/>
        <v>0.15244536940686784</v>
      </c>
    </row>
    <row r="11" spans="1:13" s="17" customFormat="1" x14ac:dyDescent="0.3">
      <c r="A11" s="4" t="s">
        <v>7</v>
      </c>
      <c r="B11" s="5">
        <v>286</v>
      </c>
      <c r="C11" s="14">
        <f t="shared" si="1"/>
        <v>9.4017094017094016E-2</v>
      </c>
      <c r="D11" s="15">
        <v>91</v>
      </c>
      <c r="E11" s="14">
        <f t="shared" si="0"/>
        <v>5.9868421052631578E-2</v>
      </c>
      <c r="F11" s="15">
        <v>56</v>
      </c>
      <c r="G11" s="13">
        <f t="shared" si="2"/>
        <v>4.6357615894039736E-2</v>
      </c>
      <c r="H11" s="15">
        <v>198</v>
      </c>
      <c r="I11" s="13">
        <f t="shared" si="3"/>
        <v>7.783018867924528E-2</v>
      </c>
      <c r="J11" s="15">
        <v>0</v>
      </c>
      <c r="K11" s="14">
        <f t="shared" si="4"/>
        <v>0</v>
      </c>
      <c r="L11" s="15">
        <v>186</v>
      </c>
      <c r="M11" s="3">
        <f t="shared" si="5"/>
        <v>9.6774193548387094E-2</v>
      </c>
    </row>
    <row r="12" spans="1:13" s="17" customFormat="1" x14ac:dyDescent="0.3">
      <c r="A12" s="4" t="s">
        <v>8</v>
      </c>
      <c r="B12" s="5">
        <v>178</v>
      </c>
      <c r="C12" s="14">
        <f t="shared" si="1"/>
        <v>5.8514135437212358E-2</v>
      </c>
      <c r="D12" s="15">
        <v>67</v>
      </c>
      <c r="E12" s="14">
        <f t="shared" si="0"/>
        <v>4.4078947368421051E-2</v>
      </c>
      <c r="F12" s="15">
        <v>43</v>
      </c>
      <c r="G12" s="13">
        <f t="shared" si="2"/>
        <v>3.5596026490066227E-2</v>
      </c>
      <c r="H12" s="11">
        <v>49</v>
      </c>
      <c r="I12" s="13">
        <f t="shared" si="3"/>
        <v>1.9261006289308175E-2</v>
      </c>
      <c r="J12" s="15">
        <v>0</v>
      </c>
      <c r="K12" s="14">
        <f t="shared" si="4"/>
        <v>0</v>
      </c>
      <c r="L12" s="15">
        <v>109</v>
      </c>
      <c r="M12" s="3">
        <f t="shared" si="5"/>
        <v>5.6711758584807495E-2</v>
      </c>
    </row>
    <row r="13" spans="1:13" x14ac:dyDescent="0.3">
      <c r="A13" s="1" t="s">
        <v>9</v>
      </c>
      <c r="B13" s="5">
        <v>9</v>
      </c>
      <c r="C13" s="13">
        <f t="shared" si="1"/>
        <v>2.9585798816568047E-3</v>
      </c>
      <c r="D13" s="11">
        <v>1</v>
      </c>
      <c r="E13" s="13">
        <f t="shared" si="0"/>
        <v>6.5789473684210525E-4</v>
      </c>
      <c r="F13" s="11">
        <v>40</v>
      </c>
      <c r="G13" s="13">
        <f t="shared" si="2"/>
        <v>3.3112582781456956E-2</v>
      </c>
      <c r="H13" s="11">
        <v>39</v>
      </c>
      <c r="I13" s="13">
        <f t="shared" si="3"/>
        <v>1.5330188679245283E-2</v>
      </c>
      <c r="J13" s="11">
        <v>6</v>
      </c>
      <c r="K13" s="13">
        <f t="shared" si="4"/>
        <v>2.0477815699658702E-2</v>
      </c>
      <c r="L13" s="11">
        <v>1</v>
      </c>
      <c r="M13" s="3">
        <f t="shared" si="5"/>
        <v>5.2029136316337154E-4</v>
      </c>
    </row>
    <row r="14" spans="1:13" x14ac:dyDescent="0.3">
      <c r="A14" s="6" t="s">
        <v>10</v>
      </c>
      <c r="B14" s="7">
        <v>3042</v>
      </c>
      <c r="C14" s="13">
        <f t="shared" si="1"/>
        <v>1</v>
      </c>
      <c r="D14" s="10">
        <v>1520</v>
      </c>
      <c r="E14" s="13">
        <f t="shared" si="0"/>
        <v>1</v>
      </c>
      <c r="F14" s="10">
        <v>1208</v>
      </c>
      <c r="G14" s="13">
        <f t="shared" si="2"/>
        <v>1</v>
      </c>
      <c r="H14" s="10">
        <v>2544</v>
      </c>
      <c r="I14" s="13">
        <f t="shared" si="3"/>
        <v>1</v>
      </c>
      <c r="J14" s="10">
        <v>293</v>
      </c>
      <c r="K14" s="13">
        <f t="shared" si="4"/>
        <v>1</v>
      </c>
      <c r="L14" s="10">
        <v>1922</v>
      </c>
      <c r="M14" s="3">
        <f t="shared" si="5"/>
        <v>1</v>
      </c>
    </row>
    <row r="15" spans="1:13" x14ac:dyDescent="0.3">
      <c r="A15" s="1" t="s">
        <v>26</v>
      </c>
      <c r="B15" s="2">
        <f>B3+B4+B8</f>
        <v>1153</v>
      </c>
      <c r="C15" s="13">
        <f t="shared" si="1"/>
        <v>0.37902695595003288</v>
      </c>
      <c r="D15" s="2">
        <f>D3+D4+D8</f>
        <v>750</v>
      </c>
      <c r="E15" s="13">
        <f t="shared" si="0"/>
        <v>0.49342105263157893</v>
      </c>
      <c r="F15" s="2">
        <f>F3+F4+F8</f>
        <v>543</v>
      </c>
      <c r="G15" s="13">
        <f t="shared" si="2"/>
        <v>0.44950331125827814</v>
      </c>
      <c r="H15" s="2">
        <f>H3+H4+H8</f>
        <v>817</v>
      </c>
      <c r="I15" s="13">
        <f t="shared" si="3"/>
        <v>0.32114779874213839</v>
      </c>
      <c r="J15" s="2">
        <f>J3+J4+J8</f>
        <v>191</v>
      </c>
      <c r="K15" s="13">
        <f t="shared" si="4"/>
        <v>0.65187713310580209</v>
      </c>
      <c r="L15" s="2">
        <f>L3+L4+L8</f>
        <v>858</v>
      </c>
      <c r="M15" s="3">
        <f t="shared" si="5"/>
        <v>0.44640998959417272</v>
      </c>
    </row>
    <row r="16" spans="1:13" x14ac:dyDescent="0.3">
      <c r="A16" s="1" t="s">
        <v>11</v>
      </c>
      <c r="B16" s="2">
        <f>B6+B9+B12</f>
        <v>1504</v>
      </c>
      <c r="C16" s="13">
        <f t="shared" si="1"/>
        <v>0.49441157133464825</v>
      </c>
      <c r="D16" s="2">
        <f>D6+D9+D12</f>
        <v>664</v>
      </c>
      <c r="E16" s="13">
        <f t="shared" si="0"/>
        <v>0.43684210526315792</v>
      </c>
      <c r="F16" s="2">
        <f>F6+F9+F12</f>
        <v>366</v>
      </c>
      <c r="G16" s="13">
        <f t="shared" si="2"/>
        <v>0.30298013245033112</v>
      </c>
      <c r="H16" s="2">
        <f>H6+H9+H12</f>
        <v>1136</v>
      </c>
      <c r="I16" s="13">
        <f t="shared" si="3"/>
        <v>0.44654088050314467</v>
      </c>
      <c r="J16" s="2">
        <f>J6+J9+J12</f>
        <v>96</v>
      </c>
      <c r="K16" s="13">
        <f t="shared" si="4"/>
        <v>0.32764505119453924</v>
      </c>
      <c r="L16" s="2">
        <f>L6+L9+L12</f>
        <v>873</v>
      </c>
      <c r="M16" s="3">
        <f t="shared" si="5"/>
        <v>0.4542143600416233</v>
      </c>
    </row>
    <row r="17" spans="1:13" ht="28" x14ac:dyDescent="0.3">
      <c r="A17" s="8" t="s">
        <v>27</v>
      </c>
      <c r="B17" s="11">
        <v>596</v>
      </c>
      <c r="C17" s="13">
        <f t="shared" si="1"/>
        <v>0.19592373438527286</v>
      </c>
      <c r="D17" s="11">
        <v>64</v>
      </c>
      <c r="E17" s="13">
        <f t="shared" si="0"/>
        <v>4.2105263157894736E-2</v>
      </c>
      <c r="F17" s="11">
        <v>82</v>
      </c>
      <c r="G17" s="13">
        <f t="shared" si="2"/>
        <v>6.7880794701986755E-2</v>
      </c>
      <c r="H17" s="11">
        <v>470</v>
      </c>
      <c r="I17" s="13">
        <f t="shared" ref="I17:I22" si="6">H17/2547</f>
        <v>0.1845308205732234</v>
      </c>
      <c r="J17" s="11">
        <v>12</v>
      </c>
      <c r="K17" s="13">
        <f t="shared" si="4"/>
        <v>4.0955631399317405E-2</v>
      </c>
      <c r="L17" s="11">
        <v>439</v>
      </c>
      <c r="M17" s="3">
        <f t="shared" si="5"/>
        <v>0.22840790842872008</v>
      </c>
    </row>
    <row r="18" spans="1:13" x14ac:dyDescent="0.3">
      <c r="A18" s="8" t="s">
        <v>28</v>
      </c>
      <c r="B18" s="11">
        <v>229</v>
      </c>
      <c r="C18" s="13">
        <f t="shared" si="1"/>
        <v>7.5279421433267588E-2</v>
      </c>
      <c r="D18" s="11">
        <v>125</v>
      </c>
      <c r="E18" s="13">
        <f t="shared" si="0"/>
        <v>8.2236842105263164E-2</v>
      </c>
      <c r="F18" s="11">
        <v>19</v>
      </c>
      <c r="G18" s="13">
        <f t="shared" si="2"/>
        <v>1.5728476821192054E-2</v>
      </c>
      <c r="H18" s="11">
        <v>202</v>
      </c>
      <c r="I18" s="13">
        <f t="shared" si="6"/>
        <v>7.9308990969768359E-2</v>
      </c>
      <c r="J18" s="11">
        <v>20</v>
      </c>
      <c r="K18" s="13">
        <f t="shared" si="4"/>
        <v>6.8259385665529013E-2</v>
      </c>
      <c r="L18" s="11">
        <v>40</v>
      </c>
      <c r="M18" s="3">
        <f t="shared" si="5"/>
        <v>2.081165452653486E-2</v>
      </c>
    </row>
    <row r="19" spans="1:13" x14ac:dyDescent="0.3">
      <c r="A19" s="8" t="s">
        <v>29</v>
      </c>
      <c r="B19" s="11">
        <v>60</v>
      </c>
      <c r="C19" s="13">
        <f t="shared" si="1"/>
        <v>1.9723865877712032E-2</v>
      </c>
      <c r="D19" s="11">
        <v>138</v>
      </c>
      <c r="E19" s="13">
        <f t="shared" si="0"/>
        <v>9.0789473684210531E-2</v>
      </c>
      <c r="F19" s="11" t="s">
        <v>25</v>
      </c>
      <c r="G19" s="13" t="s">
        <v>25</v>
      </c>
      <c r="H19" s="11" t="s">
        <v>25</v>
      </c>
      <c r="I19" s="13" t="s">
        <v>25</v>
      </c>
      <c r="J19" s="11">
        <v>7</v>
      </c>
      <c r="K19" s="13">
        <f t="shared" si="4"/>
        <v>2.3890784982935155E-2</v>
      </c>
      <c r="L19" s="11">
        <v>254</v>
      </c>
      <c r="M19" s="3">
        <f t="shared" si="5"/>
        <v>0.13215400624349635</v>
      </c>
    </row>
    <row r="20" spans="1:13" ht="28" x14ac:dyDescent="0.3">
      <c r="A20" s="8" t="s">
        <v>30</v>
      </c>
      <c r="B20" s="11">
        <v>200</v>
      </c>
      <c r="C20" s="13">
        <f t="shared" si="1"/>
        <v>6.5746219592373437E-2</v>
      </c>
      <c r="D20" s="11">
        <v>107</v>
      </c>
      <c r="E20" s="13">
        <f t="shared" si="0"/>
        <v>7.039473684210526E-2</v>
      </c>
      <c r="F20" s="11">
        <v>161</v>
      </c>
      <c r="G20" s="13">
        <f t="shared" ref="G20:G22" si="7">F20/1208</f>
        <v>0.13327814569536423</v>
      </c>
      <c r="H20" s="11">
        <v>427</v>
      </c>
      <c r="I20" s="13">
        <f t="shared" si="6"/>
        <v>0.16764821358460935</v>
      </c>
      <c r="J20" s="11">
        <v>11</v>
      </c>
      <c r="K20" s="13">
        <f t="shared" si="4"/>
        <v>3.7542662116040959E-2</v>
      </c>
      <c r="L20" s="11">
        <v>11</v>
      </c>
      <c r="M20" s="3">
        <f t="shared" si="5"/>
        <v>5.7232049947970867E-3</v>
      </c>
    </row>
    <row r="21" spans="1:13" x14ac:dyDescent="0.3">
      <c r="A21" s="8" t="s">
        <v>31</v>
      </c>
      <c r="B21" s="11">
        <v>0</v>
      </c>
      <c r="C21" s="13">
        <f t="shared" si="1"/>
        <v>0</v>
      </c>
      <c r="D21" s="11">
        <v>45</v>
      </c>
      <c r="E21" s="13">
        <f t="shared" si="0"/>
        <v>2.9605263157894735E-2</v>
      </c>
      <c r="F21" s="11">
        <v>24</v>
      </c>
      <c r="G21" s="13">
        <f t="shared" si="7"/>
        <v>1.9867549668874173E-2</v>
      </c>
      <c r="H21" s="11">
        <v>11</v>
      </c>
      <c r="I21" s="13">
        <f t="shared" si="6"/>
        <v>4.3188064389477815E-3</v>
      </c>
      <c r="J21" s="11">
        <v>7</v>
      </c>
      <c r="K21" s="13">
        <f t="shared" si="4"/>
        <v>2.3890784982935155E-2</v>
      </c>
      <c r="L21" s="11">
        <v>0</v>
      </c>
      <c r="M21" s="3">
        <f t="shared" si="5"/>
        <v>0</v>
      </c>
    </row>
    <row r="22" spans="1:13" x14ac:dyDescent="0.3">
      <c r="A22" s="8" t="s">
        <v>32</v>
      </c>
      <c r="B22" s="11">
        <v>375</v>
      </c>
      <c r="C22" s="13">
        <f t="shared" si="1"/>
        <v>0.1232741617357002</v>
      </c>
      <c r="D22" s="11">
        <v>119</v>
      </c>
      <c r="E22" s="13">
        <f t="shared" si="0"/>
        <v>7.828947368421052E-2</v>
      </c>
      <c r="F22" s="11">
        <v>19</v>
      </c>
      <c r="G22" s="13">
        <f t="shared" si="7"/>
        <v>1.5728476821192054E-2</v>
      </c>
      <c r="H22" s="11">
        <v>2</v>
      </c>
      <c r="I22" s="13">
        <f t="shared" si="6"/>
        <v>7.8523753435414214E-4</v>
      </c>
      <c r="J22" s="11">
        <v>13</v>
      </c>
      <c r="K22" s="13">
        <f t="shared" si="4"/>
        <v>4.4368600682593858E-2</v>
      </c>
      <c r="L22" s="11">
        <v>125</v>
      </c>
      <c r="M22" s="3">
        <f t="shared" si="5"/>
        <v>6.5036420395421429E-2</v>
      </c>
    </row>
    <row r="25" spans="1:13" x14ac:dyDescent="0.3">
      <c r="D25" s="18"/>
    </row>
    <row r="26" spans="1:13" x14ac:dyDescent="0.3">
      <c r="D26" s="19"/>
    </row>
    <row r="27" spans="1:13" x14ac:dyDescent="0.3">
      <c r="D27" s="19"/>
    </row>
    <row r="28" spans="1:13" x14ac:dyDescent="0.3">
      <c r="D28" s="19"/>
    </row>
    <row r="29" spans="1:13" x14ac:dyDescent="0.3">
      <c r="D29" s="19"/>
    </row>
    <row r="30" spans="1:13" x14ac:dyDescent="0.3">
      <c r="D30" s="19"/>
    </row>
    <row r="31" spans="1:13" x14ac:dyDescent="0.3">
      <c r="D31" s="20"/>
    </row>
    <row r="32" spans="1:13" x14ac:dyDescent="0.3">
      <c r="D32" s="20"/>
    </row>
    <row r="33" spans="4:4" x14ac:dyDescent="0.3">
      <c r="D33" s="19"/>
    </row>
    <row r="34" spans="4:4" x14ac:dyDescent="0.3">
      <c r="D34" s="20"/>
    </row>
    <row r="35" spans="4:4" x14ac:dyDescent="0.3">
      <c r="D35" s="20"/>
    </row>
    <row r="36" spans="4:4" x14ac:dyDescent="0.3">
      <c r="D36" s="19"/>
    </row>
    <row r="37" spans="4:4" x14ac:dyDescent="0.3">
      <c r="D37" s="1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reviewers</dc:creator>
  <cp:lastModifiedBy>reviewer</cp:lastModifiedBy>
  <dcterms:created xsi:type="dcterms:W3CDTF">2020-01-20T10:17:23Z</dcterms:created>
  <dcterms:modified xsi:type="dcterms:W3CDTF">2021-04-24T17:59:13Z</dcterms:modified>
</cp:coreProperties>
</file>