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AHeinrich\Desktop\Pipeline article\"/>
    </mc:Choice>
  </mc:AlternateContent>
  <xr:revisionPtr revIDLastSave="0" documentId="13_ncr:1_{D501ED49-54DC-417A-8D05-BE9EB2465139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 s="1"/>
  <c r="F16" i="1"/>
  <c r="F22" i="1" s="1"/>
  <c r="F11" i="1"/>
  <c r="F12" i="1" s="1"/>
  <c r="F5" i="1"/>
  <c r="H17" i="1" l="1"/>
  <c r="H16" i="1"/>
  <c r="H11" i="1"/>
  <c r="H12" i="1" s="1"/>
  <c r="H5" i="1"/>
  <c r="E5" i="1"/>
  <c r="D5" i="1"/>
  <c r="E17" i="1"/>
  <c r="E16" i="1"/>
  <c r="E22" i="1" s="1"/>
  <c r="E11" i="1"/>
  <c r="E12" i="1" s="1"/>
  <c r="C11" i="1"/>
  <c r="E18" i="1" l="1"/>
  <c r="H18" i="1"/>
  <c r="H22" i="1"/>
  <c r="C12" i="1"/>
  <c r="C5" i="1"/>
  <c r="D17" i="1"/>
  <c r="C17" i="1"/>
  <c r="D16" i="1"/>
  <c r="D22" i="1" s="1"/>
  <c r="C16" i="1"/>
  <c r="D11" i="1"/>
  <c r="D12" i="1" s="1"/>
  <c r="G17" i="1"/>
  <c r="G16" i="1"/>
  <c r="G22" i="1" s="1"/>
  <c r="G5" i="1"/>
  <c r="G11" i="1"/>
  <c r="G12" i="1" s="1"/>
  <c r="G18" i="1" l="1"/>
  <c r="C18" i="1"/>
  <c r="C22" i="1"/>
  <c r="D18" i="1"/>
</calcChain>
</file>

<file path=xl/sharedStrings.xml><?xml version="1.0" encoding="utf-8"?>
<sst xmlns="http://schemas.openxmlformats.org/spreadsheetml/2006/main" count="22" uniqueCount="20">
  <si>
    <t>AZ</t>
  </si>
  <si>
    <t>KAZ</t>
  </si>
  <si>
    <t>TKM</t>
  </si>
  <si>
    <t>UA</t>
  </si>
  <si>
    <t>RF1</t>
  </si>
  <si>
    <t>RF2</t>
  </si>
  <si>
    <t>Profitability</t>
  </si>
  <si>
    <t>Geopolitics</t>
  </si>
  <si>
    <t>Relations with small neighbouring states</t>
  </si>
  <si>
    <t>National security</t>
  </si>
  <si>
    <t>Diversification of export routes</t>
  </si>
  <si>
    <t>Part of bigger project</t>
  </si>
  <si>
    <t>Socio-economic development</t>
  </si>
  <si>
    <t>Environment</t>
  </si>
  <si>
    <t>cleavage ratio</t>
  </si>
  <si>
    <t>foreign policy total</t>
  </si>
  <si>
    <t>society total</t>
  </si>
  <si>
    <t>project total</t>
  </si>
  <si>
    <t>total quotes</t>
  </si>
  <si>
    <t>share of 'society'-related frames in total quotes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</si>
</sst>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/>
    <xf numFmtId="0" fontId="0" fillId="0" borderId="0" xfId="0" applyFill="1" applyBorder="1"/>
    <xf numFmtId="0" fontId="3" fillId="0" borderId="0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" fontId="3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3"/>
  <sheetViews>
    <sheetView tabSelected="1" workbookViewId="0">
      <selection activeCell="B18" sqref="B18"/>
    </sheetView>
  </sheetViews>
  <sheetFormatPr baseColWidth="10" defaultRowHeight="14.4" x14ac:dyDescent="0.3"/>
  <cols>
    <col min="2" max="2" width="39.109375" customWidth="1"/>
    <col min="4" max="4" width="11.44140625" customWidth="1"/>
    <col min="5" max="5" width="13.44140625" customWidth="1"/>
  </cols>
  <sheetData>
    <row r="2" spans="2:8" x14ac:dyDescent="0.3">
      <c r="C2" s="16" t="s">
        <v>0</v>
      </c>
      <c r="D2" s="16" t="s">
        <v>1</v>
      </c>
      <c r="E2" s="16" t="s">
        <v>4</v>
      </c>
      <c r="F2" s="16" t="s">
        <v>5</v>
      </c>
      <c r="G2" s="16" t="s">
        <v>2</v>
      </c>
      <c r="H2" s="16" t="s">
        <v>3</v>
      </c>
    </row>
    <row r="3" spans="2:8" x14ac:dyDescent="0.3">
      <c r="B3" s="2" t="s">
        <v>10</v>
      </c>
      <c r="C3">
        <v>269</v>
      </c>
      <c r="D3">
        <v>163</v>
      </c>
      <c r="E3">
        <v>25</v>
      </c>
      <c r="F3">
        <v>212</v>
      </c>
      <c r="G3">
        <v>54</v>
      </c>
      <c r="H3">
        <v>340</v>
      </c>
    </row>
    <row r="4" spans="2:8" x14ac:dyDescent="0.3">
      <c r="B4" s="2" t="s">
        <v>11</v>
      </c>
      <c r="C4">
        <v>49</v>
      </c>
      <c r="D4">
        <v>18</v>
      </c>
      <c r="E4">
        <v>286</v>
      </c>
      <c r="F4">
        <v>964</v>
      </c>
      <c r="G4">
        <v>1</v>
      </c>
      <c r="H4">
        <v>815</v>
      </c>
    </row>
    <row r="5" spans="2:8" x14ac:dyDescent="0.3">
      <c r="B5" s="6" t="s">
        <v>14</v>
      </c>
      <c r="C5" s="14">
        <f t="shared" ref="C5:F5" si="0">C3/C4</f>
        <v>5.4897959183673466</v>
      </c>
      <c r="D5" s="14">
        <f t="shared" si="0"/>
        <v>9.0555555555555554</v>
      </c>
      <c r="E5" s="13">
        <f t="shared" si="0"/>
        <v>8.7412587412587409E-2</v>
      </c>
      <c r="F5" s="13">
        <f t="shared" si="0"/>
        <v>0.21991701244813278</v>
      </c>
      <c r="G5" s="11">
        <f>G3/G4</f>
        <v>54</v>
      </c>
      <c r="H5" s="13">
        <f>H3/H4</f>
        <v>0.41717791411042943</v>
      </c>
    </row>
    <row r="6" spans="2:8" x14ac:dyDescent="0.3">
      <c r="B6" s="2"/>
    </row>
    <row r="7" spans="2:8" x14ac:dyDescent="0.3">
      <c r="B7" s="2" t="s">
        <v>6</v>
      </c>
      <c r="C7">
        <v>573</v>
      </c>
      <c r="D7">
        <v>373</v>
      </c>
      <c r="E7">
        <v>136</v>
      </c>
      <c r="F7">
        <v>614</v>
      </c>
      <c r="G7" s="1">
        <v>47</v>
      </c>
      <c r="H7" s="10">
        <v>422</v>
      </c>
    </row>
    <row r="8" spans="2:8" x14ac:dyDescent="0.3">
      <c r="B8" s="15" t="s">
        <v>7</v>
      </c>
      <c r="C8">
        <v>551</v>
      </c>
      <c r="D8">
        <v>362</v>
      </c>
      <c r="E8">
        <v>60</v>
      </c>
      <c r="F8">
        <v>1080</v>
      </c>
      <c r="G8" s="10">
        <v>55</v>
      </c>
      <c r="H8" s="10">
        <v>581</v>
      </c>
    </row>
    <row r="9" spans="2:8" ht="15" customHeight="1" x14ac:dyDescent="0.3">
      <c r="B9" s="15" t="s">
        <v>8</v>
      </c>
      <c r="C9">
        <v>172</v>
      </c>
      <c r="D9">
        <v>5</v>
      </c>
      <c r="E9">
        <v>16</v>
      </c>
      <c r="F9">
        <v>189</v>
      </c>
      <c r="G9" s="10">
        <v>29</v>
      </c>
      <c r="H9" s="10">
        <v>43</v>
      </c>
    </row>
    <row r="10" spans="2:8" x14ac:dyDescent="0.3">
      <c r="B10" s="15" t="s">
        <v>9</v>
      </c>
      <c r="C10">
        <v>136</v>
      </c>
      <c r="D10">
        <v>51</v>
      </c>
      <c r="E10">
        <v>7</v>
      </c>
      <c r="F10">
        <v>145</v>
      </c>
      <c r="G10" s="10">
        <v>9</v>
      </c>
      <c r="H10" s="10">
        <v>148</v>
      </c>
    </row>
    <row r="11" spans="2:8" x14ac:dyDescent="0.3">
      <c r="B11" s="2" t="s">
        <v>15</v>
      </c>
      <c r="C11" s="1">
        <f>SUM(C8:C10)</f>
        <v>859</v>
      </c>
      <c r="D11" s="1">
        <f t="shared" ref="D11" si="1">SUM(D8:D10)</f>
        <v>418</v>
      </c>
      <c r="E11" s="1">
        <f>SUM(E8:E10)</f>
        <v>83</v>
      </c>
      <c r="F11" s="1">
        <f>SUM(F8:F10)</f>
        <v>1414</v>
      </c>
      <c r="G11" s="1">
        <f>SUM(G8:G10)</f>
        <v>93</v>
      </c>
      <c r="H11" s="1">
        <f>SUM(H8:H10)</f>
        <v>772</v>
      </c>
    </row>
    <row r="12" spans="2:8" x14ac:dyDescent="0.3">
      <c r="B12" s="6" t="s">
        <v>14</v>
      </c>
      <c r="C12" s="13">
        <f t="shared" ref="C12:F12" si="2">C11/C7</f>
        <v>1.4991273996509598</v>
      </c>
      <c r="D12" s="14">
        <f t="shared" si="2"/>
        <v>1.1206434316353888</v>
      </c>
      <c r="E12" s="13">
        <f t="shared" si="2"/>
        <v>0.61029411764705888</v>
      </c>
      <c r="F12" s="14">
        <f t="shared" si="2"/>
        <v>2.3029315960912053</v>
      </c>
      <c r="G12" s="14">
        <f>G11/G7</f>
        <v>1.9787234042553192</v>
      </c>
      <c r="H12" s="14">
        <f>H11/H7</f>
        <v>1.8293838862559242</v>
      </c>
    </row>
    <row r="13" spans="2:8" x14ac:dyDescent="0.3">
      <c r="B13" s="2"/>
      <c r="G13" s="1"/>
      <c r="H13" s="1"/>
    </row>
    <row r="14" spans="2:8" x14ac:dyDescent="0.3">
      <c r="B14" s="15" t="s">
        <v>12</v>
      </c>
      <c r="C14">
        <v>138</v>
      </c>
      <c r="D14">
        <v>39</v>
      </c>
      <c r="E14">
        <v>8</v>
      </c>
      <c r="F14">
        <v>30</v>
      </c>
      <c r="G14" s="1">
        <v>14</v>
      </c>
      <c r="H14" s="10">
        <v>11</v>
      </c>
    </row>
    <row r="15" spans="2:8" x14ac:dyDescent="0.3">
      <c r="B15" s="15" t="s">
        <v>13</v>
      </c>
      <c r="C15">
        <v>88</v>
      </c>
      <c r="D15">
        <v>69</v>
      </c>
      <c r="E15">
        <v>15</v>
      </c>
      <c r="F15">
        <v>90</v>
      </c>
      <c r="G15" s="1">
        <v>4</v>
      </c>
      <c r="H15" s="10">
        <v>1</v>
      </c>
    </row>
    <row r="16" spans="2:8" x14ac:dyDescent="0.3">
      <c r="B16" s="2" t="s">
        <v>16</v>
      </c>
      <c r="C16" s="1">
        <f t="shared" ref="C16:D16" si="3">SUM(C14:C15)</f>
        <v>226</v>
      </c>
      <c r="D16" s="1">
        <f t="shared" si="3"/>
        <v>108</v>
      </c>
      <c r="E16" s="1">
        <f>SUM(E14:E15)</f>
        <v>23</v>
      </c>
      <c r="F16" s="1">
        <f>SUM(F14:F15)</f>
        <v>120</v>
      </c>
      <c r="G16" s="1">
        <f>SUM(G14:G15)</f>
        <v>18</v>
      </c>
      <c r="H16" s="1">
        <f>SUM(H14:H15)</f>
        <v>12</v>
      </c>
    </row>
    <row r="17" spans="2:9" x14ac:dyDescent="0.3">
      <c r="B17" s="8" t="s">
        <v>17</v>
      </c>
      <c r="C17" s="1">
        <f t="shared" ref="C17:F17" si="4">C3+C4+C7</f>
        <v>891</v>
      </c>
      <c r="D17" s="1">
        <f t="shared" si="4"/>
        <v>554</v>
      </c>
      <c r="E17" s="1">
        <f t="shared" si="4"/>
        <v>447</v>
      </c>
      <c r="F17" s="1">
        <f t="shared" si="4"/>
        <v>1790</v>
      </c>
      <c r="G17" s="1">
        <f>G3+G4+G7</f>
        <v>102</v>
      </c>
      <c r="H17" s="1">
        <f>H3+H4+H7</f>
        <v>1577</v>
      </c>
    </row>
    <row r="18" spans="2:9" x14ac:dyDescent="0.3">
      <c r="B18" s="6" t="s">
        <v>14</v>
      </c>
      <c r="C18" s="14">
        <f t="shared" ref="C18:F18" si="5">C17/C16</f>
        <v>3.9424778761061945</v>
      </c>
      <c r="D18" s="14">
        <f t="shared" si="5"/>
        <v>5.1296296296296298</v>
      </c>
      <c r="E18" s="14">
        <f t="shared" si="5"/>
        <v>19.434782608695652</v>
      </c>
      <c r="F18" s="14">
        <f t="shared" si="5"/>
        <v>14.916666666666666</v>
      </c>
      <c r="G18" s="14">
        <f>G17/G16</f>
        <v>5.666666666666667</v>
      </c>
      <c r="H18" s="14">
        <f>H17/H16</f>
        <v>131.41666666666666</v>
      </c>
    </row>
    <row r="19" spans="2:9" x14ac:dyDescent="0.3">
      <c r="B19" s="4"/>
      <c r="G19" s="1"/>
      <c r="H19" s="1"/>
    </row>
    <row r="20" spans="2:9" x14ac:dyDescent="0.3">
      <c r="B20" s="2" t="s">
        <v>18</v>
      </c>
      <c r="C20" s="5">
        <v>3042</v>
      </c>
      <c r="D20" s="5">
        <v>1520</v>
      </c>
      <c r="E20" s="5">
        <v>1208</v>
      </c>
      <c r="F20" s="17">
        <v>2544</v>
      </c>
      <c r="G20" s="5">
        <v>293</v>
      </c>
      <c r="H20" s="5">
        <v>1922</v>
      </c>
      <c r="I20" s="1"/>
    </row>
    <row r="21" spans="2:9" x14ac:dyDescent="0.3">
      <c r="B21" s="6"/>
      <c r="C21" s="7"/>
      <c r="D21" s="1"/>
      <c r="E21" s="1"/>
      <c r="F21" s="1"/>
      <c r="G21" s="1"/>
      <c r="H21" s="1"/>
    </row>
    <row r="22" spans="2:9" x14ac:dyDescent="0.3">
      <c r="B22" s="2" t="s">
        <v>19</v>
      </c>
      <c r="C22" s="12">
        <f>C16/C20*100</f>
        <v>7.4293228139381977</v>
      </c>
      <c r="D22" s="12">
        <f t="shared" ref="D22:H22" si="6">D16/D20*100</f>
        <v>7.1052631578947363</v>
      </c>
      <c r="E22" s="12">
        <f t="shared" si="6"/>
        <v>1.9039735099337749</v>
      </c>
      <c r="F22" s="12">
        <f t="shared" si="6"/>
        <v>4.716981132075472</v>
      </c>
      <c r="G22" s="12">
        <f t="shared" si="6"/>
        <v>6.1433447098976108</v>
      </c>
      <c r="H22" s="12">
        <f t="shared" si="6"/>
        <v>0.62434963579604574</v>
      </c>
    </row>
    <row r="23" spans="2:9" x14ac:dyDescent="0.3">
      <c r="B23" s="2"/>
      <c r="C23" s="3"/>
      <c r="D23" s="3"/>
      <c r="E23" s="3"/>
      <c r="F23" s="3"/>
      <c r="G23" s="1"/>
      <c r="H23" s="1"/>
    </row>
    <row r="24" spans="2:9" x14ac:dyDescent="0.3">
      <c r="B24" s="8"/>
      <c r="C24" s="1"/>
      <c r="D24" s="1"/>
      <c r="E24" s="1"/>
      <c r="F24" s="1"/>
      <c r="G24" s="1"/>
      <c r="H24" s="1"/>
    </row>
    <row r="25" spans="2:9" x14ac:dyDescent="0.3">
      <c r="B25" s="8"/>
      <c r="C25" s="1"/>
      <c r="D25" s="1"/>
      <c r="E25" s="1"/>
      <c r="F25" s="1"/>
      <c r="G25" s="1"/>
      <c r="H25" s="1"/>
    </row>
    <row r="26" spans="2:9" x14ac:dyDescent="0.3">
      <c r="B26" s="8"/>
      <c r="C26" s="1"/>
      <c r="D26" s="1"/>
      <c r="E26" s="1"/>
      <c r="F26" s="1"/>
      <c r="G26" s="1"/>
      <c r="H26" s="1"/>
    </row>
    <row r="27" spans="2:9" x14ac:dyDescent="0.3">
      <c r="B27" s="9"/>
      <c r="C27" s="1"/>
      <c r="D27" s="1"/>
      <c r="E27" s="1"/>
      <c r="F27" s="1"/>
      <c r="G27" s="1"/>
      <c r="H27" s="1"/>
    </row>
    <row r="28" spans="2:9" x14ac:dyDescent="0.3">
      <c r="B28" s="8"/>
      <c r="C28" s="1"/>
      <c r="D28" s="1"/>
      <c r="E28" s="1"/>
      <c r="F28" s="1"/>
      <c r="G28" s="1"/>
      <c r="H28" s="1"/>
    </row>
    <row r="29" spans="2:9" x14ac:dyDescent="0.3">
      <c r="B29" s="8"/>
      <c r="C29" s="1"/>
      <c r="D29" s="1"/>
      <c r="E29" s="1"/>
      <c r="F29" s="1"/>
      <c r="G29" s="1"/>
      <c r="H29" s="1"/>
    </row>
    <row r="30" spans="2:9" x14ac:dyDescent="0.3">
      <c r="B30" s="1"/>
      <c r="C30" s="1"/>
      <c r="D30" s="1"/>
      <c r="E30" s="1"/>
      <c r="F30" s="1"/>
      <c r="G30" s="1"/>
      <c r="H30" s="1"/>
    </row>
    <row r="31" spans="2:9" x14ac:dyDescent="0.3">
      <c r="B31" s="1"/>
      <c r="C31" s="1"/>
      <c r="D31" s="1"/>
      <c r="E31" s="1"/>
      <c r="F31" s="1"/>
      <c r="G31" s="1"/>
      <c r="H31" s="1"/>
    </row>
    <row r="32" spans="2:9" x14ac:dyDescent="0.3">
      <c r="B32" s="1"/>
      <c r="C32" s="1"/>
      <c r="D32" s="1"/>
      <c r="E32" s="1"/>
      <c r="F32" s="1"/>
      <c r="G32" s="1"/>
      <c r="H32" s="1"/>
    </row>
    <row r="33" spans="2:8" x14ac:dyDescent="0.3">
      <c r="B33" s="1"/>
      <c r="C33" s="1"/>
      <c r="D33" s="1"/>
      <c r="E33" s="1"/>
      <c r="F33" s="1"/>
      <c r="G33" s="1"/>
      <c r="H33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reviewers</dc:creator>
  <cp:lastModifiedBy>AHeinrich</cp:lastModifiedBy>
  <dcterms:created xsi:type="dcterms:W3CDTF">2020-01-20T10:17:23Z</dcterms:created>
  <dcterms:modified xsi:type="dcterms:W3CDTF">2021-04-22T15:21:17Z</dcterms:modified>
</cp:coreProperties>
</file>