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05" activeTab="3"/>
  </bookViews>
  <sheets>
    <sheet name="AZ" sheetId="4" r:id="rId1"/>
    <sheet name="KAZ" sheetId="3" r:id="rId2"/>
    <sheet name="RF-00" sheetId="5" r:id="rId3"/>
    <sheet name="RF-18" sheetId="6" r:id="rId4"/>
    <sheet name="TKM" sheetId="2" r:id="rId5"/>
    <sheet name="UA" sheetId="1" r:id="rId6"/>
  </sheets>
  <calcPr calcId="145621"/>
</workbook>
</file>

<file path=xl/calcChain.xml><?xml version="1.0" encoding="utf-8"?>
<calcChain xmlns="http://schemas.openxmlformats.org/spreadsheetml/2006/main">
  <c r="C15" i="5" l="1"/>
  <c r="C14" i="5"/>
  <c r="C13" i="5"/>
  <c r="C12" i="5"/>
  <c r="C11" i="5"/>
  <c r="C10" i="5"/>
  <c r="C9" i="5"/>
  <c r="C8" i="5"/>
  <c r="C7" i="5"/>
  <c r="C6" i="5"/>
  <c r="C5" i="5"/>
  <c r="C4" i="5"/>
  <c r="C3" i="5"/>
  <c r="C2" i="5"/>
  <c r="C11" i="1" l="1"/>
  <c r="C9" i="1"/>
  <c r="C8" i="1"/>
  <c r="C10" i="1"/>
  <c r="C7" i="1"/>
  <c r="C5" i="1"/>
  <c r="C6" i="1"/>
  <c r="C4" i="1"/>
  <c r="C3" i="1"/>
  <c r="C2" i="1"/>
  <c r="C8" i="2"/>
  <c r="C7" i="2"/>
  <c r="C6" i="2"/>
  <c r="C5" i="2"/>
  <c r="C4" i="2"/>
  <c r="C3" i="2"/>
  <c r="C2" i="2"/>
  <c r="C8" i="3"/>
  <c r="C7" i="3"/>
  <c r="C6" i="3"/>
  <c r="C5" i="3"/>
  <c r="C4" i="3"/>
  <c r="C3" i="3"/>
  <c r="C2" i="3"/>
  <c r="C2" i="4"/>
  <c r="C14" i="4"/>
  <c r="C13" i="4"/>
  <c r="C12" i="4"/>
  <c r="C11" i="4"/>
  <c r="C10" i="4"/>
  <c r="C9" i="4"/>
  <c r="C8" i="4"/>
  <c r="C7" i="4"/>
  <c r="C6" i="4"/>
  <c r="C5" i="4"/>
  <c r="C4" i="4"/>
  <c r="C3" i="4"/>
</calcChain>
</file>

<file path=xl/sharedStrings.xml><?xml version="1.0" encoding="utf-8"?>
<sst xmlns="http://schemas.openxmlformats.org/spreadsheetml/2006/main" count="79" uniqueCount="56">
  <si>
    <t/>
  </si>
  <si>
    <t>Kobolev, Andrey</t>
  </si>
  <si>
    <t>Yatsenyuk, Arseniy</t>
  </si>
  <si>
    <t>Sefcovic, Maros</t>
  </si>
  <si>
    <t>Poroshenko, Petro</t>
  </si>
  <si>
    <t>Miller, Alexey</t>
  </si>
  <si>
    <t>Gonchar, Mikhail</t>
  </si>
  <si>
    <t>Vitrenko, Yuriy</t>
  </si>
  <si>
    <t>Novak, Alexander</t>
  </si>
  <si>
    <t>Prokopiv, Ihor</t>
  </si>
  <si>
    <t>Putin, Vladimir</t>
  </si>
  <si>
    <t>Aliyev, Ilham</t>
  </si>
  <si>
    <t>Saakashvili, Mikheil</t>
  </si>
  <si>
    <t>Ahmadinezhad, Mahmud</t>
  </si>
  <si>
    <t>Berdimuhammedow, Gurbanguly</t>
  </si>
  <si>
    <t>Dijkgraaf, Henk</t>
  </si>
  <si>
    <t>Hojamuhammedow, Baymyrat</t>
  </si>
  <si>
    <t>Karzai, Hamed</t>
  </si>
  <si>
    <t>Nazarbayev, Nursultan</t>
  </si>
  <si>
    <t>Niyazov, Saparmurat</t>
  </si>
  <si>
    <t>Kabyldin, Kairgeld</t>
  </si>
  <si>
    <t>Mynbaev, Sauat</t>
  </si>
  <si>
    <t>Izmuchambetov, Baktykozha</t>
  </si>
  <si>
    <t>Shkolnik, Vladimir</t>
  </si>
  <si>
    <t>Akhmetov, Daniyal</t>
  </si>
  <si>
    <t>Karabalin, Uzakbai</t>
  </si>
  <si>
    <t>Aliyev, Natig</t>
  </si>
  <si>
    <t>Abdullaev, Rovnag</t>
  </si>
  <si>
    <t>Aliyev, Heydar</t>
  </si>
  <si>
    <t>Woodward, David</t>
  </si>
  <si>
    <t>Saban, Ilham</t>
  </si>
  <si>
    <t>Morningstar, Richard</t>
  </si>
  <si>
    <t>Mitschek, Reinhard</t>
  </si>
  <si>
    <t>Chanturia, Gia</t>
  </si>
  <si>
    <t>Nasirov, Elsad</t>
  </si>
  <si>
    <t>Yildiz, Taner</t>
  </si>
  <si>
    <t>Piebalgs , Andris</t>
  </si>
  <si>
    <t>frequency</t>
  </si>
  <si>
    <t>%</t>
  </si>
  <si>
    <t>Gayduk, Vitaliy</t>
  </si>
  <si>
    <t>Gref, Herman</t>
  </si>
  <si>
    <t>Kalyushniy, Viktor</t>
  </si>
  <si>
    <t>Kasyanov, Mikhail</t>
  </si>
  <si>
    <t>Khodorkovsky, Mikhail</t>
  </si>
  <si>
    <t>Khristenko, Viktor</t>
  </si>
  <si>
    <t>Kuchma, Leonid</t>
  </si>
  <si>
    <t>Lukashenko, Alexander</t>
  </si>
  <si>
    <t>Miller, Aleksey</t>
  </si>
  <si>
    <t>Ryazanov, Alexander</t>
  </si>
  <si>
    <t>Vainshtock, Semen</t>
  </si>
  <si>
    <t>Viakhirev, Rem</t>
  </si>
  <si>
    <t>Yusufov, Igor</t>
  </si>
  <si>
    <t>Kobolev, Andriy</t>
  </si>
  <si>
    <t>Merkel, Angela</t>
  </si>
  <si>
    <t>Peskov, Dmitry</t>
  </si>
  <si>
    <t>Trump, Donald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</si>
</sst>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name val="Calibri"/>
    </font>
    <font>
      <b/>
      <sz val="10"/>
      <name val="Calibri"/>
    </font>
    <font>
      <sz val="1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b/>
      <sz val="1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B3CBE3"/>
      </patternFill>
    </fill>
    <fill>
      <patternFill patternType="solid">
        <fgColor rgb="FFF0F5FA"/>
      </patternFill>
    </fill>
    <fill>
      <patternFill patternType="solid">
        <fgColor rgb="FFF0F5FA"/>
      </patternFill>
    </fill>
    <fill>
      <patternFill patternType="solid">
        <fgColor rgb="FFF0F5FA"/>
      </patternFill>
    </fill>
  </fills>
  <borders count="5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2" borderId="1" xfId="0" applyNumberFormat="1" applyFont="1" applyFill="1" applyBorder="1" applyAlignment="1">
      <alignment horizontal="left" vertical="top"/>
    </xf>
    <xf numFmtId="49" fontId="2" fillId="3" borderId="2" xfId="0" applyNumberFormat="1" applyFont="1" applyFill="1" applyBorder="1" applyAlignment="1">
      <alignment horizontal="left" vertical="top"/>
    </xf>
    <xf numFmtId="1" fontId="3" fillId="4" borderId="3" xfId="0" applyNumberFormat="1" applyFont="1" applyFill="1" applyBorder="1" applyAlignment="1">
      <alignment horizontal="left" vertical="top"/>
    </xf>
    <xf numFmtId="2" fontId="4" fillId="5" borderId="4" xfId="0" applyNumberFormat="1" applyFont="1" applyFill="1" applyBorder="1" applyAlignment="1">
      <alignment horizontal="left" vertical="top"/>
    </xf>
    <xf numFmtId="1" fontId="3" fillId="4" borderId="4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left" vertical="top"/>
    </xf>
    <xf numFmtId="49" fontId="2" fillId="5" borderId="4" xfId="0" applyNumberFormat="1" applyFont="1" applyFill="1" applyBorder="1" applyAlignment="1">
      <alignment horizontal="left" vertical="top"/>
    </xf>
    <xf numFmtId="1" fontId="2" fillId="5" borderId="4" xfId="0" applyNumberFormat="1" applyFont="1" applyFill="1" applyBorder="1" applyAlignment="1">
      <alignment horizontal="left" vertical="top"/>
    </xf>
    <xf numFmtId="2" fontId="2" fillId="5" borderId="4" xfId="0" applyNumberFormat="1" applyFont="1" applyFill="1" applyBorder="1" applyAlignment="1">
      <alignment horizontal="left" vertical="top"/>
    </xf>
    <xf numFmtId="49" fontId="5" fillId="2" borderId="4" xfId="0" applyNumberFormat="1" applyFont="1" applyFill="1" applyBorder="1" applyAlignment="1">
      <alignment horizontal="left" vertical="top"/>
    </xf>
    <xf numFmtId="2" fontId="6" fillId="5" borderId="4" xfId="0" applyNumberFormat="1" applyFont="1" applyFill="1" applyBorder="1" applyAlignment="1">
      <alignment horizontal="left" vertical="top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A23" sqref="A23"/>
    </sheetView>
  </sheetViews>
  <sheetFormatPr baseColWidth="10" defaultColWidth="9.140625" defaultRowHeight="15"/>
  <cols>
    <col min="1" max="1" width="23.5703125" customWidth="1"/>
    <col min="2" max="2" width="12.7109375" customWidth="1"/>
    <col min="3" max="3" width="9" customWidth="1"/>
  </cols>
  <sheetData>
    <row r="1" spans="1:3">
      <c r="A1" s="6" t="s">
        <v>0</v>
      </c>
      <c r="B1" s="10" t="s">
        <v>37</v>
      </c>
      <c r="C1" s="10" t="s">
        <v>38</v>
      </c>
    </row>
    <row r="2" spans="1:3">
      <c r="A2" s="7" t="s">
        <v>11</v>
      </c>
      <c r="B2" s="8">
        <v>221</v>
      </c>
      <c r="C2" s="11">
        <f>B2/1205</f>
        <v>0.183402489626556</v>
      </c>
    </row>
    <row r="3" spans="1:3">
      <c r="A3" s="7" t="s">
        <v>26</v>
      </c>
      <c r="B3" s="8">
        <v>153</v>
      </c>
      <c r="C3" s="11">
        <f t="shared" ref="C3:C14" si="0">B3/1205</f>
        <v>0.12697095435684647</v>
      </c>
    </row>
    <row r="4" spans="1:3">
      <c r="A4" s="7" t="s">
        <v>27</v>
      </c>
      <c r="B4" s="8">
        <v>108</v>
      </c>
      <c r="C4" s="11">
        <f t="shared" si="0"/>
        <v>8.9626556016597511E-2</v>
      </c>
    </row>
    <row r="5" spans="1:3">
      <c r="A5" s="7" t="s">
        <v>28</v>
      </c>
      <c r="B5" s="8">
        <v>101</v>
      </c>
      <c r="C5" s="11">
        <f t="shared" si="0"/>
        <v>8.381742738589211E-2</v>
      </c>
    </row>
    <row r="6" spans="1:3">
      <c r="A6" s="7" t="s">
        <v>29</v>
      </c>
      <c r="B6" s="8">
        <v>58</v>
      </c>
      <c r="C6" s="11">
        <f t="shared" si="0"/>
        <v>4.8132780082987554E-2</v>
      </c>
    </row>
    <row r="7" spans="1:3">
      <c r="A7" s="7" t="s">
        <v>30</v>
      </c>
      <c r="B7" s="8">
        <v>42</v>
      </c>
      <c r="C7" s="11">
        <f t="shared" si="0"/>
        <v>3.4854771784232366E-2</v>
      </c>
    </row>
    <row r="8" spans="1:3">
      <c r="A8" s="7" t="s">
        <v>31</v>
      </c>
      <c r="B8" s="8">
        <v>35</v>
      </c>
      <c r="C8" s="11">
        <f t="shared" si="0"/>
        <v>2.9045643153526972E-2</v>
      </c>
    </row>
    <row r="9" spans="1:3">
      <c r="A9" s="7" t="s">
        <v>32</v>
      </c>
      <c r="B9" s="8">
        <v>27</v>
      </c>
      <c r="C9" s="11">
        <f t="shared" si="0"/>
        <v>2.2406639004149378E-2</v>
      </c>
    </row>
    <row r="10" spans="1:3">
      <c r="A10" s="7" t="s">
        <v>12</v>
      </c>
      <c r="B10" s="8">
        <v>27</v>
      </c>
      <c r="C10" s="11">
        <f t="shared" si="0"/>
        <v>2.2406639004149378E-2</v>
      </c>
    </row>
    <row r="11" spans="1:3">
      <c r="A11" s="7" t="s">
        <v>33</v>
      </c>
      <c r="B11" s="8">
        <v>21</v>
      </c>
      <c r="C11" s="11">
        <f t="shared" si="0"/>
        <v>1.7427385892116183E-2</v>
      </c>
    </row>
    <row r="12" spans="1:3">
      <c r="A12" s="7" t="s">
        <v>34</v>
      </c>
      <c r="B12" s="8">
        <v>21</v>
      </c>
      <c r="C12" s="11">
        <f t="shared" si="0"/>
        <v>1.7427385892116183E-2</v>
      </c>
    </row>
    <row r="13" spans="1:3">
      <c r="A13" s="7" t="s">
        <v>35</v>
      </c>
      <c r="B13" s="8">
        <v>20</v>
      </c>
      <c r="C13" s="11">
        <f t="shared" si="0"/>
        <v>1.6597510373443983E-2</v>
      </c>
    </row>
    <row r="14" spans="1:3">
      <c r="A14" s="7" t="s">
        <v>36</v>
      </c>
      <c r="B14" s="8">
        <v>19</v>
      </c>
      <c r="C14" s="11">
        <f t="shared" si="0"/>
        <v>1.5767634854771784E-2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2" sqref="C2"/>
    </sheetView>
  </sheetViews>
  <sheetFormatPr baseColWidth="10" defaultRowHeight="15"/>
  <cols>
    <col min="1" max="1" width="26.28515625" customWidth="1"/>
  </cols>
  <sheetData>
    <row r="1" spans="1:3">
      <c r="A1" s="6" t="s">
        <v>0</v>
      </c>
      <c r="B1" s="10" t="s">
        <v>37</v>
      </c>
      <c r="C1" s="10" t="s">
        <v>38</v>
      </c>
    </row>
    <row r="2" spans="1:3">
      <c r="A2" s="7" t="s">
        <v>18</v>
      </c>
      <c r="B2" s="8">
        <v>163</v>
      </c>
      <c r="C2" s="9">
        <f>B2/751</f>
        <v>0.21704394141145139</v>
      </c>
    </row>
    <row r="3" spans="1:3">
      <c r="A3" s="7" t="s">
        <v>20</v>
      </c>
      <c r="B3" s="8">
        <v>67</v>
      </c>
      <c r="C3" s="9">
        <f t="shared" ref="C3:C8" si="0">B3/751</f>
        <v>8.9214380825565917E-2</v>
      </c>
    </row>
    <row r="4" spans="1:3">
      <c r="A4" s="7" t="s">
        <v>21</v>
      </c>
      <c r="B4" s="8">
        <v>43</v>
      </c>
      <c r="C4" s="9">
        <f t="shared" si="0"/>
        <v>5.7256990679094538E-2</v>
      </c>
    </row>
    <row r="5" spans="1:3">
      <c r="A5" s="7" t="s">
        <v>22</v>
      </c>
      <c r="B5" s="8">
        <v>32</v>
      </c>
      <c r="C5" s="9">
        <f t="shared" si="0"/>
        <v>4.2609853528628498E-2</v>
      </c>
    </row>
    <row r="6" spans="1:3">
      <c r="A6" s="7" t="s">
        <v>23</v>
      </c>
      <c r="B6" s="8">
        <v>29</v>
      </c>
      <c r="C6" s="9">
        <f t="shared" si="0"/>
        <v>3.8615179760319571E-2</v>
      </c>
    </row>
    <row r="7" spans="1:3">
      <c r="A7" s="7" t="s">
        <v>24</v>
      </c>
      <c r="B7" s="8">
        <v>23</v>
      </c>
      <c r="C7" s="9">
        <f t="shared" si="0"/>
        <v>3.0625832223701729E-2</v>
      </c>
    </row>
    <row r="8" spans="1:3">
      <c r="A8" s="7" t="s">
        <v>25</v>
      </c>
      <c r="B8" s="8">
        <v>22</v>
      </c>
      <c r="C8" s="9">
        <f t="shared" si="0"/>
        <v>2.929427430093209E-2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A4" sqref="A4"/>
    </sheetView>
  </sheetViews>
  <sheetFormatPr baseColWidth="10" defaultRowHeight="15"/>
  <cols>
    <col min="1" max="1" width="29.7109375" customWidth="1"/>
    <col min="2" max="2" width="16.42578125" customWidth="1"/>
    <col min="3" max="3" width="15.85546875" customWidth="1"/>
  </cols>
  <sheetData>
    <row r="1" spans="1:3">
      <c r="A1" s="6" t="s">
        <v>0</v>
      </c>
      <c r="B1" s="10" t="s">
        <v>37</v>
      </c>
      <c r="C1" s="10" t="s">
        <v>38</v>
      </c>
    </row>
    <row r="2" spans="1:3">
      <c r="A2" s="7" t="s">
        <v>10</v>
      </c>
      <c r="B2">
        <v>50</v>
      </c>
      <c r="C2" s="12">
        <f>B2/424</f>
        <v>0.11792452830188679</v>
      </c>
    </row>
    <row r="3" spans="1:3">
      <c r="A3" s="7" t="s">
        <v>42</v>
      </c>
      <c r="B3">
        <v>46</v>
      </c>
      <c r="C3" s="12">
        <f t="shared" ref="C3:C15" si="0">B3/424</f>
        <v>0.10849056603773585</v>
      </c>
    </row>
    <row r="4" spans="1:3">
      <c r="A4" s="7" t="s">
        <v>44</v>
      </c>
      <c r="B4">
        <v>41</v>
      </c>
      <c r="C4" s="12">
        <f t="shared" si="0"/>
        <v>9.6698113207547176E-2</v>
      </c>
    </row>
    <row r="5" spans="1:3">
      <c r="A5" s="7" t="s">
        <v>51</v>
      </c>
      <c r="B5">
        <v>23</v>
      </c>
      <c r="C5" s="12">
        <f t="shared" si="0"/>
        <v>5.4245283018867926E-2</v>
      </c>
    </row>
    <row r="6" spans="1:3">
      <c r="A6" s="7" t="s">
        <v>43</v>
      </c>
      <c r="B6">
        <v>18</v>
      </c>
      <c r="C6" s="12">
        <f t="shared" si="0"/>
        <v>4.2452830188679243E-2</v>
      </c>
    </row>
    <row r="7" spans="1:3">
      <c r="A7" s="7" t="s">
        <v>47</v>
      </c>
      <c r="B7">
        <v>16</v>
      </c>
      <c r="C7" s="12">
        <f t="shared" si="0"/>
        <v>3.7735849056603772E-2</v>
      </c>
    </row>
    <row r="8" spans="1:3">
      <c r="A8" s="7" t="s">
        <v>48</v>
      </c>
      <c r="B8">
        <v>15</v>
      </c>
      <c r="C8" s="12">
        <f t="shared" si="0"/>
        <v>3.5377358490566037E-2</v>
      </c>
    </row>
    <row r="9" spans="1:3">
      <c r="A9" s="7" t="s">
        <v>46</v>
      </c>
      <c r="B9">
        <v>13</v>
      </c>
      <c r="C9" s="12">
        <f t="shared" si="0"/>
        <v>3.0660377358490566E-2</v>
      </c>
    </row>
    <row r="10" spans="1:3">
      <c r="A10" s="7" t="s">
        <v>50</v>
      </c>
      <c r="B10">
        <v>13</v>
      </c>
      <c r="C10" s="12">
        <f t="shared" si="0"/>
        <v>3.0660377358490566E-2</v>
      </c>
    </row>
    <row r="11" spans="1:3">
      <c r="A11" s="7" t="s">
        <v>49</v>
      </c>
      <c r="B11">
        <v>12</v>
      </c>
      <c r="C11" s="12">
        <f t="shared" si="0"/>
        <v>2.8301886792452831E-2</v>
      </c>
    </row>
    <row r="12" spans="1:3">
      <c r="A12" s="7" t="s">
        <v>41</v>
      </c>
      <c r="B12">
        <v>10</v>
      </c>
      <c r="C12" s="12">
        <f t="shared" si="0"/>
        <v>2.358490566037736E-2</v>
      </c>
    </row>
    <row r="13" spans="1:3">
      <c r="A13" s="7" t="s">
        <v>45</v>
      </c>
      <c r="B13">
        <v>10</v>
      </c>
      <c r="C13" s="12">
        <f t="shared" si="0"/>
        <v>2.358490566037736E-2</v>
      </c>
    </row>
    <row r="14" spans="1:3">
      <c r="A14" s="7" t="s">
        <v>39</v>
      </c>
      <c r="B14">
        <v>9</v>
      </c>
      <c r="C14" s="12">
        <f t="shared" si="0"/>
        <v>2.1226415094339621E-2</v>
      </c>
    </row>
    <row r="15" spans="1:3">
      <c r="A15" s="7" t="s">
        <v>40</v>
      </c>
      <c r="B15">
        <v>9</v>
      </c>
      <c r="C15" s="12">
        <f t="shared" si="0"/>
        <v>2.1226415094339621E-2</v>
      </c>
    </row>
  </sheetData>
  <sortState ref="A2:B15">
    <sortCondition descending="1" ref="B2:B15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6" sqref="B16"/>
    </sheetView>
  </sheetViews>
  <sheetFormatPr baseColWidth="10" defaultRowHeight="15"/>
  <cols>
    <col min="1" max="1" width="26" customWidth="1"/>
    <col min="2" max="2" width="13.140625" customWidth="1"/>
  </cols>
  <sheetData>
    <row r="1" spans="1:3">
      <c r="A1" s="6" t="s">
        <v>0</v>
      </c>
      <c r="B1" s="10" t="s">
        <v>37</v>
      </c>
      <c r="C1" s="10" t="s">
        <v>38</v>
      </c>
    </row>
    <row r="2" spans="1:3">
      <c r="A2" s="7" t="s">
        <v>10</v>
      </c>
      <c r="B2" s="8">
        <v>188</v>
      </c>
      <c r="C2" s="9">
        <v>10.615471485036702</v>
      </c>
    </row>
    <row r="3" spans="1:3">
      <c r="A3" s="7" t="s">
        <v>47</v>
      </c>
      <c r="B3" s="8">
        <v>96</v>
      </c>
      <c r="C3" s="9">
        <v>5.4206662902315079</v>
      </c>
    </row>
    <row r="4" spans="1:3">
      <c r="A4" s="7" t="s">
        <v>8</v>
      </c>
      <c r="B4" s="8">
        <v>80</v>
      </c>
      <c r="C4" s="9">
        <v>4.5172219085262562</v>
      </c>
    </row>
    <row r="5" spans="1:3">
      <c r="A5" s="7" t="s">
        <v>53</v>
      </c>
      <c r="B5" s="8">
        <v>55</v>
      </c>
      <c r="C5" s="9">
        <v>3.1055900621118013</v>
      </c>
    </row>
    <row r="6" spans="1:3">
      <c r="A6" s="7" t="s">
        <v>54</v>
      </c>
      <c r="B6" s="8">
        <v>55</v>
      </c>
      <c r="C6" s="9">
        <v>3.1055900621118013</v>
      </c>
    </row>
    <row r="7" spans="1:3">
      <c r="A7" s="7" t="s">
        <v>46</v>
      </c>
      <c r="B7" s="8">
        <v>49</v>
      </c>
      <c r="C7" s="9">
        <v>2.766798418972332</v>
      </c>
    </row>
    <row r="8" spans="1:3">
      <c r="A8" s="7" t="s">
        <v>7</v>
      </c>
      <c r="B8" s="8">
        <v>48</v>
      </c>
      <c r="C8" s="9">
        <v>2.710333145115754</v>
      </c>
    </row>
    <row r="9" spans="1:3">
      <c r="A9" s="7" t="s">
        <v>4</v>
      </c>
      <c r="B9" s="8">
        <v>41</v>
      </c>
      <c r="C9" s="9">
        <v>2.3150762281197066</v>
      </c>
    </row>
    <row r="10" spans="1:3">
      <c r="A10" s="7" t="s">
        <v>52</v>
      </c>
      <c r="B10" s="8">
        <v>40</v>
      </c>
      <c r="C10" s="9">
        <v>2.2586109542631281</v>
      </c>
    </row>
    <row r="11" spans="1:3">
      <c r="A11" s="7" t="s">
        <v>55</v>
      </c>
      <c r="B11" s="8">
        <v>35</v>
      </c>
      <c r="C11" s="9">
        <v>1.9762845849802373</v>
      </c>
    </row>
  </sheetData>
  <sortState ref="A2:C11">
    <sortCondition descending="1" ref="B2:B11"/>
  </sortState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C15" sqref="C15"/>
    </sheetView>
  </sheetViews>
  <sheetFormatPr baseColWidth="10" defaultRowHeight="15"/>
  <cols>
    <col min="1" max="1" width="35" customWidth="1"/>
    <col min="2" max="2" width="15.28515625" customWidth="1"/>
  </cols>
  <sheetData>
    <row r="1" spans="1:3">
      <c r="A1" s="6" t="s">
        <v>0</v>
      </c>
      <c r="B1" s="10" t="s">
        <v>37</v>
      </c>
      <c r="C1" s="10" t="s">
        <v>38</v>
      </c>
    </row>
    <row r="2" spans="1:3">
      <c r="A2" s="7" t="s">
        <v>14</v>
      </c>
      <c r="B2" s="8">
        <v>84</v>
      </c>
      <c r="C2" s="9">
        <f>B2/219</f>
        <v>0.38356164383561642</v>
      </c>
    </row>
    <row r="3" spans="1:3">
      <c r="A3" s="7" t="s">
        <v>19</v>
      </c>
      <c r="B3" s="8">
        <v>71</v>
      </c>
      <c r="C3" s="9">
        <f t="shared" ref="C3:C8" si="0">B3/219</f>
        <v>0.32420091324200911</v>
      </c>
    </row>
    <row r="4" spans="1:3">
      <c r="A4" s="7" t="s">
        <v>18</v>
      </c>
      <c r="B4" s="8">
        <v>5</v>
      </c>
      <c r="C4" s="9">
        <f t="shared" si="0"/>
        <v>2.2831050228310501E-2</v>
      </c>
    </row>
    <row r="5" spans="1:3">
      <c r="A5" s="7" t="s">
        <v>13</v>
      </c>
      <c r="B5" s="8">
        <v>4</v>
      </c>
      <c r="C5" s="9">
        <f t="shared" si="0"/>
        <v>1.8264840182648401E-2</v>
      </c>
    </row>
    <row r="6" spans="1:3">
      <c r="A6" s="7" t="s">
        <v>15</v>
      </c>
      <c r="B6" s="8">
        <v>4</v>
      </c>
      <c r="C6" s="9">
        <f t="shared" si="0"/>
        <v>1.8264840182648401E-2</v>
      </c>
    </row>
    <row r="7" spans="1:3">
      <c r="A7" s="7" t="s">
        <v>16</v>
      </c>
      <c r="B7" s="8">
        <v>4</v>
      </c>
      <c r="C7" s="9">
        <f t="shared" si="0"/>
        <v>1.8264840182648401E-2</v>
      </c>
    </row>
    <row r="8" spans="1:3">
      <c r="A8" s="7" t="s">
        <v>17</v>
      </c>
      <c r="B8" s="8">
        <v>4</v>
      </c>
      <c r="C8" s="9">
        <f t="shared" si="0"/>
        <v>1.8264840182648401E-2</v>
      </c>
    </row>
  </sheetData>
  <sortState ref="A2:C8">
    <sortCondition descending="1" ref="B2:B8"/>
  </sortState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showGridLines="0" workbookViewId="0">
      <selection activeCell="G19" sqref="G19"/>
    </sheetView>
  </sheetViews>
  <sheetFormatPr baseColWidth="10" defaultColWidth="9.140625" defaultRowHeight="15"/>
  <cols>
    <col min="1" max="1" width="27.140625" customWidth="1"/>
    <col min="2" max="2" width="14.7109375" customWidth="1"/>
    <col min="3" max="3" width="9.85546875" customWidth="1"/>
  </cols>
  <sheetData>
    <row r="1" spans="1:3">
      <c r="A1" s="1" t="s">
        <v>0</v>
      </c>
      <c r="B1" s="10" t="s">
        <v>37</v>
      </c>
      <c r="C1" s="10" t="s">
        <v>38</v>
      </c>
    </row>
    <row r="2" spans="1:3">
      <c r="A2" s="2" t="s">
        <v>1</v>
      </c>
      <c r="B2" s="5">
        <v>138</v>
      </c>
      <c r="C2" s="4">
        <f t="shared" ref="C2:C11" si="0">B2/1063</f>
        <v>0.12982126058325494</v>
      </c>
    </row>
    <row r="3" spans="1:3">
      <c r="A3" s="2" t="s">
        <v>2</v>
      </c>
      <c r="B3" s="5">
        <v>98</v>
      </c>
      <c r="C3" s="4">
        <f t="shared" si="0"/>
        <v>9.2191909689557858E-2</v>
      </c>
    </row>
    <row r="4" spans="1:3">
      <c r="A4" s="2" t="s">
        <v>3</v>
      </c>
      <c r="B4" s="3">
        <v>63</v>
      </c>
      <c r="C4" s="4">
        <f t="shared" si="0"/>
        <v>5.9266227657572904E-2</v>
      </c>
    </row>
    <row r="5" spans="1:3">
      <c r="A5" s="2" t="s">
        <v>4</v>
      </c>
      <c r="B5" s="3">
        <v>59</v>
      </c>
      <c r="C5" s="4">
        <f t="shared" si="0"/>
        <v>5.5503292568203196E-2</v>
      </c>
    </row>
    <row r="6" spans="1:3">
      <c r="A6" s="2" t="s">
        <v>5</v>
      </c>
      <c r="B6" s="5">
        <v>57</v>
      </c>
      <c r="C6" s="4">
        <f t="shared" si="0"/>
        <v>5.3621825023518345E-2</v>
      </c>
    </row>
    <row r="7" spans="1:3">
      <c r="A7" s="2" t="s">
        <v>6</v>
      </c>
      <c r="B7" s="3">
        <v>39</v>
      </c>
      <c r="C7" s="4">
        <f t="shared" si="0"/>
        <v>3.6688617121354655E-2</v>
      </c>
    </row>
    <row r="8" spans="1:3">
      <c r="A8" s="2" t="s">
        <v>10</v>
      </c>
      <c r="B8" s="3">
        <v>28</v>
      </c>
      <c r="C8" s="4">
        <f t="shared" si="0"/>
        <v>2.634054562558796E-2</v>
      </c>
    </row>
    <row r="9" spans="1:3">
      <c r="A9" s="2" t="s">
        <v>7</v>
      </c>
      <c r="B9" s="3">
        <v>27</v>
      </c>
      <c r="C9" s="4">
        <f t="shared" si="0"/>
        <v>2.5399811853245531E-2</v>
      </c>
    </row>
    <row r="10" spans="1:3">
      <c r="A10" s="2" t="s">
        <v>8</v>
      </c>
      <c r="B10" s="3">
        <v>26</v>
      </c>
      <c r="C10" s="4">
        <f t="shared" si="0"/>
        <v>2.4459078080903106E-2</v>
      </c>
    </row>
    <row r="11" spans="1:3">
      <c r="A11" s="2" t="s">
        <v>9</v>
      </c>
      <c r="B11" s="3">
        <v>22</v>
      </c>
      <c r="C11" s="4">
        <f t="shared" si="0"/>
        <v>2.0696142991533398E-2</v>
      </c>
    </row>
  </sheetData>
  <sortState ref="A2:C11">
    <sortCondition descending="1" ref="B2:B1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AZ</vt:lpstr>
      <vt:lpstr>KAZ</vt:lpstr>
      <vt:lpstr>RF-00</vt:lpstr>
      <vt:lpstr>RF-18</vt:lpstr>
      <vt:lpstr>TKM</vt:lpstr>
      <vt:lpstr>UA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Merged Reviews</cp:lastModifiedBy>
  <dcterms:created xsi:type="dcterms:W3CDTF">2020-01-20T11:12:05Z</dcterms:created>
  <dcterms:modified xsi:type="dcterms:W3CDTF">2021-04-19T14:52:35Z</dcterms:modified>
</cp:coreProperties>
</file>